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<sst xmlns="http://schemas.openxmlformats.org/spreadsheetml/2006/main" count="385" uniqueCount="234">
  <si>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</si>
  <si>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</si>
  <si>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</si>
  <si>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</si>
  <si>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</si>
  <si>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</si>
  <si>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</si>
  <si>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</si>
  <si>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</si>
  <si>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</si>
  <si>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</si>
  <si>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</si>
  <si>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</si>
  <si>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</si>
  <si>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</si>
  <si>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</si>
  <si>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</si>
  <si>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</si>
  <si>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</si>
  <si>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</si>
  <si>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</si>
  <si>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</si>
  <si>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</si>
  <si>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</si>
  <si>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</si>
  <si>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</si>
  <si>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</si>
  <si>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</si>
  <si>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</si>
  <si>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</si>
  <si>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</si>
  <si>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</si>
  <si>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</si>
  <si>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</si>
  <si>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</si>
  <si>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</si>
  <si>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</si>
  <si>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</si>
  <si>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</si>
  <si>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</si>
  <si>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</si>
  <si>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</si>
  <si>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</si>
  <si>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</si>
  <si>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</si>
  <si>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</si>
  <si>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</si>
  <si>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  事业单位医疗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</si>
  <si>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</si>
  <si>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</si>
  <si>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</si>
  <si>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</si>
  <si>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</si>
  <si>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</si>
  <si>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</si>
  <si>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</si>
  <si>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</si>
  <si>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</si>
  <si>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</si>
  <si>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</si>
  <si>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</si>
  <si>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</si>
  <si>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</si>
  <si>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</si>
  <si>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</si>
  <si>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</si>
  <si>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</si>
  <si>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</si>
  <si>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</si>
  <si>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</si>
  <si>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</si>
  <si>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</si>
  <si>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</si>
  <si>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</si>
  <si>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</si>
  <si>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</si>
  <si>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</si>
  <si>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</si>
  <si>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</si>
  <si>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</si>
  <si>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</si>
  <si>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</si>
  <si>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</si>
  <si>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</si>
  <si>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</si>
  <si>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</si>
  <si>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</si>
  <si>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</si>
  <si>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</si>
  <si>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</si>
  <si>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</si>
  <si>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</si>
  <si>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</si>
  <si>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</si>
  <si>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</si>
  <si>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</si>
  <si>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</si>
  <si>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</si>
  <si>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</si>
  <si>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</si>
  <si>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</si>
  <si>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</si>
  <si>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</si>
  <si>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</si>
  <si>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</si>
  <si>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</si>
  <si>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</si>
  <si>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</si>
  <si>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</si>
  <si>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</si>
  <si>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</si>
  <si>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</si>
  <si>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</si>
  <si>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</si>
  <si>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</si>
  <si>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</si>
  <si>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</si>
  <si>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</si>
  <si>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</si>
  <si>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</si>
  <si>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</si>
  <si>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</si>
  <si>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</si>
  <si>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</si>
  <si>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</si>
  <si>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</si>
  <si>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</si>
  <si>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</si>
  <si>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</si>
  <si>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</si>
  <si>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</si>
  <si>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</si>
  <si>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</si>
  <si>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</si>
  <si>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</si>
  <si>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</si>
  <si>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</si>
  <si>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</si>
  <si>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</si>
  <si>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</si>
  <si>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</si>
  <si>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</si>
  <si>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</si>
  <si>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</si>
  <si>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</si>
  <si>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</si>
  <si>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</si>
  <si>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</si>
  <si>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</si>
  <si>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</si>
  <si>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</si>
  <si>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</si>
  <si>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</si>
  <si>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</si>
  <si>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</si>
  <si>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</si>
  <si>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</si>
  <si>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</si>
  <si>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</si>
  <si>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</si>
  <si>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</si>
  <si>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</si>
  <si>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</si>
  <si>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</si>
  <si>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</si>
  <si>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</si>
  <si>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</si>
  <si>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</si>
  <si>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</si>
  <si>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</si>
  <si>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</si>
  <si>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</si>
  <si>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</si>
  <si>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</si>
  <si>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</si>
  <si>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</si>
  <si>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</si>
  <si>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</si>
  <si>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</si>
  <si>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</si>
  <si>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</si>
  <si>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</si>
  <si>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</si>
  <si>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</si>
  <si>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</si>
  <si>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</si>
  <si>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</si>
  <si>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</si>
  <si>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</si>
  <si>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</si>
  <si>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</si>
  <si>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</si>
  <si>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</si>
  <si>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</si>
  <si>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</si>
  <si>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</si>
  <si>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</si>
  <si>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</si>
  <si>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</si>
  <si>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</si>
  <si>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</si>
  <si>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</si>
  <si>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</si>
  <si>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81 人，其中：在职人员39人，离退休人员  42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</si>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</sst>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topLeftCell="A3" workbookViewId="0">
      <selection activeCell="C6" sqref="C6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536.78</v>
      </c>
      <c r="C6" s="43" t="s">
        <v>7</v>
      </c>
      <c r="D6" s="24">
        <v>381.25</v>
      </c>
    </row>
    <row r="7" ht="21" customHeight="1" spans="1:4">
      <c r="A7" s="48" t="s">
        <v>8</v>
      </c>
      <c r="B7" s="24"/>
      <c r="C7" s="43" t="s">
        <v>9</v>
      </c>
      <c r="D7" s="24">
        <v>92.94</v>
      </c>
    </row>
    <row r="8" ht="21" customHeight="1" spans="1:4">
      <c r="A8" s="48" t="s">
        <v>10</v>
      </c>
      <c r="B8" s="24"/>
      <c r="C8" s="43" t="s">
        <v>11</v>
      </c>
      <c r="D8" s="24">
        <v>21.8</v>
      </c>
    </row>
    <row r="9" ht="21" customHeight="1" spans="1:4">
      <c r="A9" s="24" t="s">
        <v>12</v>
      </c>
      <c r="B9" s="24"/>
      <c r="C9" s="43" t="s">
        <v>13</v>
      </c>
      <c r="D9" s="24">
        <v>40.79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536.78</v>
      </c>
      <c r="C16" s="25" t="s">
        <v>17</v>
      </c>
      <c r="D16" s="25">
        <f>SUM(D6:D15)</f>
        <v>536.78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536.78</v>
      </c>
      <c r="C19" s="25" t="s">
        <v>22</v>
      </c>
      <c r="D19" s="25">
        <f>D16+D17</f>
        <v>536.78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6" workbookViewId="0">
      <selection activeCell="A19" sqref="A19:D22"/>
    </sheetView>
  </sheetViews>
  <sheetFormatPr defaultColWidth="9" defaultRowHeight="13.5"/>
  <cols>
    <col min="1" max="1" width="38.25" customWidth="1"/>
    <col min="2" max="5" width="9.375"/>
    <col min="7" max="13" width="3.375" customWidth="1"/>
    <col min="14" max="14" width="4.25" customWidth="1"/>
    <col min="15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6"/>
      <c r="B5" s="46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6"/>
      <c r="P5" s="46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381.25</v>
      </c>
      <c r="C7" s="24">
        <v>381.25</v>
      </c>
      <c r="D7" s="24">
        <v>381.25</v>
      </c>
      <c r="E7" s="24">
        <v>381.25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381.25</v>
      </c>
      <c r="C8" s="24">
        <v>381.25</v>
      </c>
      <c r="D8" s="24">
        <v>381.25</v>
      </c>
      <c r="E8" s="24">
        <v>381.25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47"/>
      <c r="O8" s="24"/>
      <c r="P8" s="24"/>
    </row>
    <row r="9" ht="18" customHeight="1" spans="1:16">
      <c r="A9" s="24" t="s">
        <v>41</v>
      </c>
      <c r="B9" s="24">
        <v>381.25</v>
      </c>
      <c r="C9" s="24">
        <v>381.25</v>
      </c>
      <c r="D9" s="24">
        <v>381.25</v>
      </c>
      <c r="E9" s="24">
        <v>381.25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/>
      <c r="C10" s="24"/>
      <c r="D10" s="24"/>
      <c r="E10" s="24"/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42</v>
      </c>
      <c r="B11" s="24">
        <v>60.26</v>
      </c>
      <c r="C11" s="24">
        <v>60.26</v>
      </c>
      <c r="D11" s="24">
        <v>60.26</v>
      </c>
      <c r="E11" s="24">
        <v>60.26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30.13</v>
      </c>
      <c r="C12" s="24">
        <v>30.13</v>
      </c>
      <c r="D12" s="24">
        <v>30.13</v>
      </c>
      <c r="E12" s="24">
        <v>30.13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2.55</v>
      </c>
      <c r="C14" s="24">
        <v>2.55</v>
      </c>
      <c r="D14" s="24">
        <v>2.55</v>
      </c>
      <c r="E14" s="24">
        <v>2.55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21.8</v>
      </c>
      <c r="C16" s="24">
        <v>21.8</v>
      </c>
      <c r="D16" s="24">
        <v>21.8</v>
      </c>
      <c r="E16" s="24">
        <v>21.8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13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48</v>
      </c>
      <c r="B18" s="24">
        <v>40.79</v>
      </c>
      <c r="C18" s="24">
        <v>40.79</v>
      </c>
      <c r="D18" s="24">
        <v>40.79</v>
      </c>
      <c r="E18" s="24">
        <v>40.79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49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29</v>
      </c>
      <c r="B22" s="24">
        <f t="shared" ref="B22:G22" si="0">B7+B10+B15+B17+B19</f>
        <v>381.25</v>
      </c>
      <c r="C22" s="24">
        <f t="shared" si="0"/>
        <v>381.25</v>
      </c>
      <c r="D22" s="24">
        <f t="shared" si="0"/>
        <v>381.25</v>
      </c>
      <c r="E22" s="24">
        <f t="shared" si="0"/>
        <v>381.25</v>
      </c>
      <c r="F22" s="24">
        <f t="shared" si="0"/>
        <v>0</v>
      </c>
      <c r="G22" s="24">
        <f t="shared" si="0"/>
        <v>0</v>
      </c>
      <c r="H22" s="24"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topLeftCell="A2" workbookViewId="0">
      <selection activeCell="E16" sqref="E16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29</v>
      </c>
      <c r="D5" s="33" t="s">
        <v>58</v>
      </c>
      <c r="E5" s="33" t="s">
        <v>59</v>
      </c>
      <c r="F5" s="33"/>
      <c r="G5" s="33"/>
      <c r="H5" s="33"/>
      <c r="I5" s="33"/>
    </row>
    <row r="6" customFormat="1" ht="18" customHeight="1" spans="1:9">
      <c r="A6" s="42" t="s">
        <v>7</v>
      </c>
      <c r="B6" s="24">
        <v>381.25</v>
      </c>
      <c r="C6" s="24">
        <v>381.25</v>
      </c>
      <c r="D6" s="24">
        <v>381.25</v>
      </c>
      <c r="E6" s="24"/>
      <c r="F6" s="24"/>
      <c r="G6" s="24"/>
      <c r="H6" s="24"/>
      <c r="I6" s="24"/>
    </row>
    <row r="7" ht="18" customHeight="1" spans="1:9">
      <c r="A7" s="24" t="s">
        <v>40</v>
      </c>
      <c r="B7" s="24">
        <v>381.25</v>
      </c>
      <c r="C7" s="24">
        <v>381.25</v>
      </c>
      <c r="D7" s="24">
        <v>381.25</v>
      </c>
      <c r="E7" s="24"/>
      <c r="F7" s="24"/>
      <c r="G7" s="24"/>
      <c r="H7" s="24"/>
      <c r="I7" s="24"/>
    </row>
    <row r="8" ht="18" customHeight="1" spans="1:9">
      <c r="A8" s="24" t="s">
        <v>41</v>
      </c>
      <c r="B8" s="24">
        <v>381.25</v>
      </c>
      <c r="C8" s="24">
        <v>381.25</v>
      </c>
      <c r="D8" s="24">
        <v>381.25</v>
      </c>
      <c r="E8" s="24"/>
      <c r="F8" s="24"/>
      <c r="G8" s="24"/>
      <c r="H8" s="24"/>
      <c r="I8" s="24"/>
    </row>
    <row r="9" ht="18" customHeight="1" spans="1:9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ht="18" customHeight="1" spans="1:9">
      <c r="A10" s="24" t="s">
        <v>42</v>
      </c>
      <c r="B10" s="24">
        <v>60.26</v>
      </c>
      <c r="C10" s="24">
        <v>60.26</v>
      </c>
      <c r="D10" s="24">
        <v>60.26</v>
      </c>
      <c r="E10" s="24"/>
      <c r="F10" s="24"/>
      <c r="G10" s="24"/>
      <c r="H10" s="24"/>
      <c r="I10" s="24"/>
    </row>
    <row r="11" ht="18" customHeight="1" spans="1:9">
      <c r="A11" s="24" t="s">
        <v>43</v>
      </c>
      <c r="B11" s="24">
        <v>30.13</v>
      </c>
      <c r="C11" s="24">
        <v>30.13</v>
      </c>
      <c r="D11" s="24">
        <v>30.13</v>
      </c>
      <c r="E11" s="24"/>
      <c r="F11" s="24"/>
      <c r="G11" s="24"/>
      <c r="H11" s="24"/>
      <c r="I11" s="24"/>
    </row>
    <row r="12" ht="18" customHeight="1" spans="1:9">
      <c r="A12" s="24" t="s">
        <v>44</v>
      </c>
      <c r="B12" s="24"/>
      <c r="C12" s="24"/>
      <c r="D12" s="24"/>
      <c r="E12" s="24"/>
      <c r="F12" s="24"/>
      <c r="G12" s="24"/>
      <c r="H12" s="24"/>
      <c r="I12" s="24"/>
    </row>
    <row r="13" ht="18" customHeight="1" spans="1:9">
      <c r="A13" s="24" t="s">
        <v>45</v>
      </c>
      <c r="B13" s="24">
        <v>2.55</v>
      </c>
      <c r="C13" s="24">
        <v>2.55</v>
      </c>
      <c r="D13" s="24">
        <v>2.55</v>
      </c>
      <c r="E13" s="24"/>
      <c r="F13" s="24"/>
      <c r="G13" s="24"/>
      <c r="H13" s="24"/>
      <c r="I13" s="24"/>
    </row>
    <row r="14" ht="18" customHeight="1" spans="1:9">
      <c r="A14" s="24" t="s">
        <v>46</v>
      </c>
      <c r="B14" s="24"/>
      <c r="C14" s="24"/>
      <c r="D14" s="24"/>
      <c r="E14" s="24"/>
      <c r="F14" s="24"/>
      <c r="G14" s="24"/>
      <c r="H14" s="24"/>
      <c r="I14" s="24"/>
    </row>
    <row r="15" ht="18" customHeight="1" spans="1:9">
      <c r="A15" s="24" t="s">
        <v>47</v>
      </c>
      <c r="B15" s="24">
        <v>21.8</v>
      </c>
      <c r="C15" s="24">
        <v>21.8</v>
      </c>
      <c r="D15" s="24">
        <v>21.8</v>
      </c>
      <c r="E15" s="24"/>
      <c r="F15" s="24"/>
      <c r="G15" s="24"/>
      <c r="H15" s="24"/>
      <c r="I15" s="24"/>
    </row>
    <row r="16" ht="18" customHeight="1" spans="1:9">
      <c r="A16" s="24" t="s">
        <v>13</v>
      </c>
      <c r="B16" s="24"/>
      <c r="C16" s="24"/>
      <c r="D16" s="24"/>
      <c r="E16" s="24"/>
      <c r="F16" s="24"/>
      <c r="G16" s="24"/>
      <c r="H16" s="24"/>
      <c r="I16" s="24"/>
    </row>
    <row r="17" ht="18" customHeight="1" spans="1:9">
      <c r="A17" s="24" t="s">
        <v>48</v>
      </c>
      <c r="B17" s="24">
        <v>40.79</v>
      </c>
      <c r="C17" s="24">
        <v>40.79</v>
      </c>
      <c r="D17" s="24">
        <v>40.79</v>
      </c>
      <c r="E17" s="24"/>
      <c r="F17" s="24"/>
      <c r="G17" s="24"/>
      <c r="H17" s="24"/>
      <c r="I17" s="24"/>
    </row>
    <row r="18" ht="18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8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8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8" customHeight="1" spans="1:9">
      <c r="A21" s="25" t="s">
        <v>29</v>
      </c>
      <c r="B21" s="24">
        <f>SUM(B8:B20)</f>
        <v>536.78</v>
      </c>
      <c r="C21" s="24">
        <f>SUM(C8:C20)</f>
        <v>536.78</v>
      </c>
      <c r="D21" s="24">
        <f>SUM(D8:D20)</f>
        <v>536.78</v>
      </c>
      <c r="E21" s="24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5" workbookViewId="0">
      <selection activeCell="D16" sqref="D16:E16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61</v>
      </c>
      <c r="F5" s="33" t="s">
        <v>62</v>
      </c>
    </row>
    <row r="6" ht="21.75" customHeight="1" spans="1:6">
      <c r="A6" s="24" t="s">
        <v>6</v>
      </c>
      <c r="B6" s="24">
        <v>536.78</v>
      </c>
      <c r="C6" s="43" t="s">
        <v>7</v>
      </c>
      <c r="D6" s="24">
        <v>381.25</v>
      </c>
      <c r="E6" s="24">
        <v>381.25</v>
      </c>
      <c r="F6" s="44"/>
    </row>
    <row r="7" ht="21.75" customHeight="1" spans="1:6">
      <c r="A7" s="27" t="s">
        <v>8</v>
      </c>
      <c r="B7" s="24">
        <v>536.78</v>
      </c>
      <c r="C7" s="43" t="s">
        <v>9</v>
      </c>
      <c r="D7" s="24">
        <v>92.94</v>
      </c>
      <c r="E7" s="24">
        <v>92.94</v>
      </c>
      <c r="F7" s="44"/>
    </row>
    <row r="8" ht="21.75" customHeight="1" spans="1:6">
      <c r="A8" s="27" t="s">
        <v>10</v>
      </c>
      <c r="B8" s="24"/>
      <c r="C8" s="43" t="s">
        <v>11</v>
      </c>
      <c r="D8" s="24">
        <v>21.8</v>
      </c>
      <c r="E8" s="24">
        <v>21.8</v>
      </c>
      <c r="F8" s="44"/>
    </row>
    <row r="9" ht="21.75" customHeight="1" spans="1:6">
      <c r="A9" s="24" t="s">
        <v>12</v>
      </c>
      <c r="B9" s="24"/>
      <c r="C9" s="43" t="s">
        <v>13</v>
      </c>
      <c r="D9" s="24">
        <v>40.79</v>
      </c>
      <c r="E9" s="24">
        <v>40.79</v>
      </c>
      <c r="F9" s="44"/>
    </row>
    <row r="10" ht="21.75" customHeight="1" spans="1:6">
      <c r="A10" s="24"/>
      <c r="B10" s="44"/>
      <c r="C10" s="24" t="s">
        <v>14</v>
      </c>
      <c r="D10" s="44"/>
      <c r="E10" s="44"/>
      <c r="F10" s="44"/>
    </row>
    <row r="11" ht="21.75" customHeight="1" spans="1:6">
      <c r="A11" s="24"/>
      <c r="B11" s="44"/>
      <c r="C11" s="24"/>
      <c r="D11" s="44"/>
      <c r="E11" s="44"/>
      <c r="F11" s="44"/>
    </row>
    <row r="12" ht="21.75" customHeight="1" spans="1:6">
      <c r="A12" s="24"/>
      <c r="B12" s="44"/>
      <c r="C12" s="24"/>
      <c r="D12" s="44">
        <f t="shared" ref="D12:D16" si="0">E12+F12</f>
        <v>0</v>
      </c>
      <c r="E12" s="44"/>
      <c r="F12" s="44"/>
    </row>
    <row r="13" ht="21.75" customHeight="1" spans="1:6">
      <c r="A13" s="24"/>
      <c r="B13" s="44"/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/>
      <c r="C15" s="24"/>
      <c r="D15" s="44">
        <f t="shared" si="0"/>
        <v>0</v>
      </c>
      <c r="E15" s="44"/>
      <c r="F15" s="44"/>
    </row>
    <row r="16" ht="21.75" customHeight="1" spans="1:6">
      <c r="A16" s="25" t="s">
        <v>16</v>
      </c>
      <c r="B16" s="45">
        <f>B6+B9</f>
        <v>536.78</v>
      </c>
      <c r="C16" s="25" t="s">
        <v>17</v>
      </c>
      <c r="D16" s="44">
        <f t="shared" si="0"/>
        <v>536.78</v>
      </c>
      <c r="E16" s="44">
        <v>536.78</v>
      </c>
      <c r="F16" s="44"/>
    </row>
    <row r="17" ht="21.75" customHeight="1" spans="1:6">
      <c r="A17" s="27" t="s">
        <v>20</v>
      </c>
      <c r="B17" s="44"/>
      <c r="C17" s="27" t="s">
        <v>19</v>
      </c>
      <c r="D17" s="44"/>
      <c r="E17" s="44"/>
      <c r="F17" s="44"/>
    </row>
    <row r="18" ht="21.75" customHeight="1" spans="1:6">
      <c r="A18" s="27" t="s">
        <v>63</v>
      </c>
      <c r="B18" s="44"/>
      <c r="C18" s="24"/>
      <c r="D18" s="44">
        <f t="shared" ref="D17:D20" si="1">E18+F18</f>
        <v>0</v>
      </c>
      <c r="E18" s="44"/>
      <c r="F18" s="44"/>
    </row>
    <row r="19" ht="21.75" customHeight="1" spans="1:6">
      <c r="A19" s="27" t="s">
        <v>64</v>
      </c>
      <c r="B19" s="44"/>
      <c r="C19" s="24"/>
      <c r="D19" s="44">
        <f t="shared" si="1"/>
        <v>0</v>
      </c>
      <c r="E19" s="44"/>
      <c r="F19" s="44"/>
    </row>
    <row r="20" ht="21.75" customHeight="1" spans="1:6">
      <c r="A20" s="25" t="s">
        <v>21</v>
      </c>
      <c r="B20" s="45">
        <v>536.78</v>
      </c>
      <c r="C20" s="25" t="s">
        <v>22</v>
      </c>
      <c r="D20" s="44">
        <f t="shared" si="1"/>
        <v>536.78</v>
      </c>
      <c r="E20" s="44">
        <v>536.78</v>
      </c>
      <c r="F20" s="44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8"/>
  <sheetViews>
    <sheetView showZeros="0" topLeftCell="A3" workbookViewId="0">
      <selection activeCell="F16" sqref="F16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29</v>
      </c>
      <c r="D5" s="33" t="s">
        <v>58</v>
      </c>
      <c r="E5" s="33" t="s">
        <v>59</v>
      </c>
      <c r="F5" s="41"/>
    </row>
    <row r="6" ht="18" customHeight="1" spans="1:6">
      <c r="A6" s="42" t="s">
        <v>7</v>
      </c>
      <c r="B6" s="24">
        <v>381.25</v>
      </c>
      <c r="C6" s="24">
        <v>381.25</v>
      </c>
      <c r="D6" s="24">
        <v>381.25</v>
      </c>
      <c r="E6" s="24"/>
      <c r="F6" s="24"/>
    </row>
    <row r="7" ht="18" customHeight="1" spans="1:6">
      <c r="A7" s="24" t="s">
        <v>40</v>
      </c>
      <c r="B7" s="24">
        <v>381.25</v>
      </c>
      <c r="C7" s="24">
        <v>381.25</v>
      </c>
      <c r="D7" s="24">
        <v>381.25</v>
      </c>
      <c r="E7" s="24"/>
      <c r="F7" s="24"/>
    </row>
    <row r="8" ht="18" customHeight="1" spans="1:6">
      <c r="A8" s="24" t="s">
        <v>41</v>
      </c>
      <c r="B8" s="24">
        <v>381.25</v>
      </c>
      <c r="C8" s="24">
        <v>381.25</v>
      </c>
      <c r="D8" s="24">
        <v>381.25</v>
      </c>
      <c r="E8" s="24"/>
      <c r="F8" s="24"/>
    </row>
    <row r="9" ht="18" customHeight="1" spans="1:6">
      <c r="A9" s="24" t="s">
        <v>9</v>
      </c>
      <c r="B9" s="24"/>
      <c r="C9" s="24"/>
      <c r="D9" s="24"/>
      <c r="E9" s="24"/>
      <c r="F9" s="24"/>
    </row>
    <row r="10" ht="18" customHeight="1" spans="1:6">
      <c r="A10" s="24" t="s">
        <v>42</v>
      </c>
      <c r="B10" s="24">
        <v>60.26</v>
      </c>
      <c r="C10" s="24">
        <v>60.26</v>
      </c>
      <c r="D10" s="24">
        <v>60.26</v>
      </c>
      <c r="E10" s="24"/>
      <c r="F10" s="24"/>
    </row>
    <row r="11" ht="18" customHeight="1" spans="1:6">
      <c r="A11" s="24" t="s">
        <v>43</v>
      </c>
      <c r="B11" s="24">
        <v>30.13</v>
      </c>
      <c r="C11" s="24">
        <v>30.13</v>
      </c>
      <c r="D11" s="24">
        <v>30.13</v>
      </c>
      <c r="E11" s="24"/>
      <c r="F11" s="24"/>
    </row>
    <row r="12" ht="18" customHeight="1" spans="1:6">
      <c r="A12" s="24" t="s">
        <v>44</v>
      </c>
      <c r="B12" s="24"/>
      <c r="C12" s="24"/>
      <c r="D12" s="24"/>
      <c r="E12" s="24"/>
      <c r="F12" s="24"/>
    </row>
    <row r="13" ht="18" customHeight="1" spans="1:6">
      <c r="A13" s="24" t="s">
        <v>45</v>
      </c>
      <c r="B13" s="24">
        <v>2.55</v>
      </c>
      <c r="C13" s="24">
        <v>2.55</v>
      </c>
      <c r="D13" s="24">
        <v>2.55</v>
      </c>
      <c r="E13" s="24"/>
      <c r="F13" s="24"/>
    </row>
    <row r="14" ht="18" customHeight="1" spans="1:6">
      <c r="A14" s="24" t="s">
        <v>46</v>
      </c>
      <c r="B14" s="24"/>
      <c r="C14" s="24"/>
      <c r="D14" s="24"/>
      <c r="E14" s="24"/>
      <c r="F14" s="24"/>
    </row>
    <row r="15" ht="18" customHeight="1" spans="1:6">
      <c r="A15" s="24" t="s">
        <v>47</v>
      </c>
      <c r="B15" s="24">
        <v>21.8</v>
      </c>
      <c r="C15" s="24">
        <v>21.8</v>
      </c>
      <c r="D15" s="24">
        <v>21.8</v>
      </c>
      <c r="E15" s="24"/>
      <c r="F15" s="24"/>
    </row>
    <row r="16" ht="18" customHeight="1" spans="1:6">
      <c r="A16" s="24" t="s">
        <v>13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>
        <v>40.79</v>
      </c>
      <c r="C17" s="24">
        <v>40.79</v>
      </c>
      <c r="D17" s="24">
        <v>40.79</v>
      </c>
      <c r="E17" s="24"/>
      <c r="F17" s="24"/>
    </row>
    <row r="18" ht="18" customHeight="1" spans="1:6">
      <c r="A18" s="25" t="s">
        <v>29</v>
      </c>
      <c r="B18" s="24">
        <f>SUM(B8:B17)</f>
        <v>536.78</v>
      </c>
      <c r="C18" s="24">
        <f>SUM(C8:C17)</f>
        <v>536.78</v>
      </c>
      <c r="D18" s="24">
        <f>SUM(D8:D17)</f>
        <v>536.78</v>
      </c>
      <c r="E18" s="24"/>
      <c r="F18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2" activePane="bottomLeft" state="frozen"/>
      <selection/>
      <selection pane="bottomLeft" activeCell="B18" sqref="B18:D1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25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29</v>
      </c>
      <c r="D5" s="23" t="s">
        <v>58</v>
      </c>
      <c r="E5" s="23" t="s">
        <v>59</v>
      </c>
      <c r="F5" s="23"/>
    </row>
    <row r="6" ht="18" customHeight="1" spans="1:6">
      <c r="A6" s="34" t="s">
        <v>68</v>
      </c>
      <c r="B6" s="24">
        <v>536.78</v>
      </c>
      <c r="C6" s="24">
        <v>536.78</v>
      </c>
      <c r="D6" s="24">
        <v>536.78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69</v>
      </c>
      <c r="B7" s="24">
        <f>C7+F7</f>
        <v>381.25</v>
      </c>
      <c r="C7" s="24">
        <f>SUM(D7:E7)</f>
        <v>381.25</v>
      </c>
      <c r="D7" s="24">
        <v>381.25</v>
      </c>
      <c r="E7" s="24"/>
      <c r="F7" s="24"/>
    </row>
    <row r="8" ht="18" customHeight="1" spans="1:6">
      <c r="A8" s="35" t="s">
        <v>70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72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74</v>
      </c>
      <c r="B12" s="24">
        <f>C12+F12</f>
        <v>60.26</v>
      </c>
      <c r="C12" s="24">
        <v>60.26</v>
      </c>
      <c r="D12" s="24">
        <v>60.26</v>
      </c>
      <c r="E12" s="24"/>
      <c r="F12" s="24"/>
    </row>
    <row r="13" ht="18" customHeight="1" spans="1:6">
      <c r="A13" s="35" t="s">
        <v>75</v>
      </c>
      <c r="B13" s="24">
        <f>C13+F13</f>
        <v>30.13</v>
      </c>
      <c r="C13" s="24">
        <f t="shared" ref="C13:C19" si="1">SUM(D13:E13)</f>
        <v>30.13</v>
      </c>
      <c r="D13" s="24">
        <v>30.13</v>
      </c>
      <c r="E13" s="24"/>
      <c r="F13" s="24"/>
    </row>
    <row r="14" ht="18" customHeight="1" spans="1:6">
      <c r="A14" s="35" t="s">
        <v>76</v>
      </c>
      <c r="B14" s="24">
        <f>C14+F14</f>
        <v>21.8</v>
      </c>
      <c r="C14" s="24">
        <f t="shared" si="1"/>
        <v>21.8</v>
      </c>
      <c r="D14" s="24">
        <v>21.8</v>
      </c>
      <c r="E14" s="24"/>
      <c r="F14" s="24"/>
    </row>
    <row r="15" ht="18" customHeight="1" spans="1:6">
      <c r="A15" s="35" t="s">
        <v>77</v>
      </c>
      <c r="B15" s="24">
        <f>C15+F15</f>
        <v>0</v>
      </c>
      <c r="C15" s="24">
        <f t="shared" si="1"/>
        <v>0</v>
      </c>
      <c r="D15" s="24"/>
      <c r="E15" s="24"/>
      <c r="F15" s="24"/>
    </row>
    <row r="16" ht="18" customHeight="1" spans="1:6">
      <c r="A16" s="35" t="s">
        <v>78</v>
      </c>
      <c r="B16" s="24">
        <f>C16+F16</f>
        <v>2.55</v>
      </c>
      <c r="C16" s="24">
        <f t="shared" si="1"/>
        <v>2.55</v>
      </c>
      <c r="D16" s="24">
        <v>2.55</v>
      </c>
      <c r="E16" s="24"/>
      <c r="F16" s="24"/>
    </row>
    <row r="17" ht="18" customHeight="1" spans="1:6">
      <c r="A17" s="35" t="s">
        <v>79</v>
      </c>
      <c r="B17" s="24">
        <f>C17+F17</f>
        <v>40.79</v>
      </c>
      <c r="C17" s="24">
        <f t="shared" si="1"/>
        <v>40.79</v>
      </c>
      <c r="D17" s="24">
        <v>40.79</v>
      </c>
      <c r="E17" s="24"/>
      <c r="F17" s="24"/>
    </row>
    <row r="18" ht="18" customHeight="1" spans="1:6">
      <c r="A18" s="35" t="s">
        <v>80</v>
      </c>
      <c r="B18" s="24"/>
      <c r="C18" s="24"/>
      <c r="D18" s="24"/>
      <c r="E18" s="24"/>
      <c r="F18" s="24"/>
    </row>
    <row r="19" ht="18" customHeight="1" spans="1:6">
      <c r="A19" s="35" t="s">
        <v>81</v>
      </c>
      <c r="B19" s="24">
        <f>C19+F19</f>
        <v>0</v>
      </c>
      <c r="C19" s="24">
        <f t="shared" si="1"/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2">SUM(B21:B47)</f>
        <v>0</v>
      </c>
      <c r="C20" s="24">
        <f t="shared" ref="C20" si="3">SUM(C21:C47)</f>
        <v>0</v>
      </c>
      <c r="D20" s="24">
        <f t="shared" ref="D20" si="4">SUM(D21:D47)</f>
        <v>0</v>
      </c>
      <c r="E20" s="24">
        <f t="shared" ref="E20" si="5">SUM(E21:E47)</f>
        <v>0</v>
      </c>
      <c r="F20" s="24">
        <f t="shared" ref="F20" si="6">SUM(F21:F47)</f>
        <v>0</v>
      </c>
    </row>
    <row r="21" ht="18" customHeight="1" spans="1:6">
      <c r="A21" s="35" t="s">
        <v>83</v>
      </c>
      <c r="B21" s="24">
        <f t="shared" ref="B21:B47" si="7">C21+F21</f>
        <v>0</v>
      </c>
      <c r="C21" s="24">
        <f t="shared" ref="C21:C47" si="8">SUM(D21:E21)</f>
        <v>0</v>
      </c>
      <c r="D21" s="24"/>
      <c r="E21" s="24"/>
      <c r="F21" s="24"/>
    </row>
    <row r="22" ht="18" customHeight="1" spans="1:6">
      <c r="A22" s="35" t="s">
        <v>84</v>
      </c>
      <c r="B22" s="24">
        <f t="shared" si="7"/>
        <v>0</v>
      </c>
      <c r="C22" s="24">
        <f t="shared" si="8"/>
        <v>0</v>
      </c>
      <c r="D22" s="24"/>
      <c r="E22" s="24"/>
      <c r="F22" s="24"/>
    </row>
    <row r="23" ht="18" customHeight="1" spans="1:6">
      <c r="A23" s="35" t="s">
        <v>85</v>
      </c>
      <c r="B23" s="24">
        <f t="shared" si="7"/>
        <v>0</v>
      </c>
      <c r="C23" s="24">
        <f t="shared" si="8"/>
        <v>0</v>
      </c>
      <c r="D23" s="24"/>
      <c r="E23" s="24"/>
      <c r="F23" s="24"/>
    </row>
    <row r="24" ht="18" customHeight="1" spans="1:6">
      <c r="A24" s="35" t="s">
        <v>86</v>
      </c>
      <c r="B24" s="24">
        <f t="shared" si="7"/>
        <v>0</v>
      </c>
      <c r="C24" s="24">
        <f t="shared" si="8"/>
        <v>0</v>
      </c>
      <c r="D24" s="24"/>
      <c r="E24" s="24"/>
      <c r="F24" s="24"/>
    </row>
    <row r="25" ht="18" customHeight="1" spans="1:6">
      <c r="A25" s="35" t="s">
        <v>87</v>
      </c>
      <c r="B25" s="24">
        <f t="shared" si="7"/>
        <v>0</v>
      </c>
      <c r="C25" s="24">
        <f t="shared" si="8"/>
        <v>0</v>
      </c>
      <c r="D25" s="24"/>
      <c r="E25" s="24"/>
      <c r="F25" s="24"/>
    </row>
    <row r="26" ht="18" customHeight="1" spans="1:6">
      <c r="A26" s="35" t="s">
        <v>88</v>
      </c>
      <c r="B26" s="24">
        <f t="shared" si="7"/>
        <v>0</v>
      </c>
      <c r="C26" s="24">
        <f t="shared" si="8"/>
        <v>0</v>
      </c>
      <c r="D26" s="24"/>
      <c r="E26" s="24"/>
      <c r="F26" s="24"/>
    </row>
    <row r="27" ht="18" customHeight="1" spans="1:6">
      <c r="A27" s="35" t="s">
        <v>89</v>
      </c>
      <c r="B27" s="24">
        <f t="shared" si="7"/>
        <v>0</v>
      </c>
      <c r="C27" s="24">
        <f t="shared" si="8"/>
        <v>0</v>
      </c>
      <c r="D27" s="24"/>
      <c r="E27" s="24"/>
      <c r="F27" s="24"/>
    </row>
    <row r="28" ht="18" customHeight="1" spans="1:6">
      <c r="A28" s="35" t="s">
        <v>90</v>
      </c>
      <c r="B28" s="24">
        <f t="shared" si="7"/>
        <v>0</v>
      </c>
      <c r="C28" s="24">
        <f t="shared" si="8"/>
        <v>0</v>
      </c>
      <c r="D28" s="24"/>
      <c r="E28" s="24"/>
      <c r="F28" s="24"/>
    </row>
    <row r="29" ht="18" customHeight="1" spans="1:6">
      <c r="A29" s="35" t="s">
        <v>91</v>
      </c>
      <c r="B29" s="24">
        <f t="shared" si="7"/>
        <v>0</v>
      </c>
      <c r="C29" s="24">
        <f t="shared" si="8"/>
        <v>0</v>
      </c>
      <c r="D29" s="24"/>
      <c r="E29" s="24"/>
      <c r="F29" s="24"/>
    </row>
    <row r="30" ht="18" customHeight="1" spans="1:6">
      <c r="A30" s="35" t="s">
        <v>92</v>
      </c>
      <c r="B30" s="24">
        <f t="shared" si="7"/>
        <v>0</v>
      </c>
      <c r="C30" s="36">
        <f t="shared" si="8"/>
        <v>0</v>
      </c>
      <c r="D30" s="36"/>
      <c r="E30" s="36"/>
      <c r="F30" s="24"/>
    </row>
    <row r="31" ht="18" customHeight="1" spans="1:6">
      <c r="A31" s="35" t="s">
        <v>93</v>
      </c>
      <c r="B31" s="24">
        <f t="shared" si="7"/>
        <v>0</v>
      </c>
      <c r="C31" s="37">
        <f t="shared" si="8"/>
        <v>0</v>
      </c>
      <c r="D31" s="37"/>
      <c r="E31" s="37"/>
      <c r="F31" s="24"/>
    </row>
    <row r="32" ht="18" customHeight="1" spans="1:6">
      <c r="A32" s="35" t="s">
        <v>94</v>
      </c>
      <c r="B32" s="24">
        <f t="shared" si="7"/>
        <v>0</v>
      </c>
      <c r="C32" s="36">
        <f t="shared" si="8"/>
        <v>0</v>
      </c>
      <c r="D32" s="36"/>
      <c r="E32" s="36"/>
      <c r="F32" s="24"/>
    </row>
    <row r="33" ht="18" customHeight="1" spans="1:6">
      <c r="A33" s="35" t="s">
        <v>95</v>
      </c>
      <c r="B33" s="24">
        <f t="shared" si="7"/>
        <v>0</v>
      </c>
      <c r="C33" s="36">
        <f t="shared" si="8"/>
        <v>0</v>
      </c>
      <c r="D33" s="36"/>
      <c r="E33" s="36"/>
      <c r="F33" s="24"/>
    </row>
    <row r="34" ht="18" customHeight="1" spans="1:6">
      <c r="A34" s="35" t="s">
        <v>96</v>
      </c>
      <c r="B34" s="24">
        <f t="shared" si="7"/>
        <v>0</v>
      </c>
      <c r="C34" s="36">
        <f t="shared" si="8"/>
        <v>0</v>
      </c>
      <c r="D34" s="36"/>
      <c r="E34" s="36"/>
      <c r="F34" s="24"/>
    </row>
    <row r="35" ht="18" customHeight="1" spans="1:6">
      <c r="A35" s="35" t="s">
        <v>97</v>
      </c>
      <c r="B35" s="24">
        <f t="shared" si="7"/>
        <v>0</v>
      </c>
      <c r="C35" s="36">
        <f t="shared" si="8"/>
        <v>0</v>
      </c>
      <c r="D35" s="36"/>
      <c r="E35" s="36"/>
      <c r="F35" s="24"/>
    </row>
    <row r="36" ht="18" customHeight="1" spans="1:6">
      <c r="A36" s="35" t="s">
        <v>98</v>
      </c>
      <c r="B36" s="24">
        <f t="shared" si="7"/>
        <v>0</v>
      </c>
      <c r="C36" s="36">
        <f t="shared" si="8"/>
        <v>0</v>
      </c>
      <c r="D36" s="36"/>
      <c r="E36" s="36"/>
      <c r="F36" s="24"/>
    </row>
    <row r="37" ht="18" customHeight="1" spans="1:6">
      <c r="A37" s="35" t="s">
        <v>99</v>
      </c>
      <c r="B37" s="24">
        <f t="shared" si="7"/>
        <v>0</v>
      </c>
      <c r="C37" s="37">
        <f t="shared" si="8"/>
        <v>0</v>
      </c>
      <c r="D37" s="37"/>
      <c r="E37" s="37"/>
      <c r="F37" s="24"/>
    </row>
    <row r="38" ht="18" customHeight="1" spans="1:6">
      <c r="A38" s="35" t="s">
        <v>100</v>
      </c>
      <c r="B38" s="24">
        <f t="shared" si="7"/>
        <v>0</v>
      </c>
      <c r="C38" s="24">
        <f t="shared" si="8"/>
        <v>0</v>
      </c>
      <c r="D38" s="24"/>
      <c r="E38" s="24"/>
      <c r="F38" s="24"/>
    </row>
    <row r="39" ht="18" customHeight="1" spans="1:6">
      <c r="A39" s="35" t="s">
        <v>101</v>
      </c>
      <c r="B39" s="24">
        <f t="shared" si="7"/>
        <v>0</v>
      </c>
      <c r="C39" s="24">
        <f t="shared" si="8"/>
        <v>0</v>
      </c>
      <c r="D39" s="24"/>
      <c r="E39" s="24"/>
      <c r="F39" s="24"/>
    </row>
    <row r="40" ht="18" customHeight="1" spans="1:6">
      <c r="A40" s="35" t="s">
        <v>102</v>
      </c>
      <c r="B40" s="24">
        <f t="shared" si="7"/>
        <v>0</v>
      </c>
      <c r="C40" s="24">
        <f t="shared" si="8"/>
        <v>0</v>
      </c>
      <c r="D40" s="24"/>
      <c r="E40" s="24"/>
      <c r="F40" s="24"/>
    </row>
    <row r="41" ht="18" customHeight="1" spans="1:6">
      <c r="A41" s="35" t="s">
        <v>103</v>
      </c>
      <c r="B41" s="24">
        <f t="shared" si="7"/>
        <v>0</v>
      </c>
      <c r="C41" s="24">
        <f t="shared" si="8"/>
        <v>0</v>
      </c>
      <c r="D41" s="24"/>
      <c r="E41" s="24"/>
      <c r="F41" s="24"/>
    </row>
    <row r="42" ht="18" customHeight="1" spans="1:6">
      <c r="A42" s="35" t="s">
        <v>104</v>
      </c>
      <c r="B42" s="24">
        <f t="shared" si="7"/>
        <v>0</v>
      </c>
      <c r="C42" s="24">
        <f t="shared" si="8"/>
        <v>0</v>
      </c>
      <c r="D42" s="24"/>
      <c r="E42" s="24"/>
      <c r="F42" s="24"/>
    </row>
    <row r="43" ht="18" customHeight="1" spans="1:6">
      <c r="A43" s="35" t="s">
        <v>105</v>
      </c>
      <c r="B43" s="24">
        <f t="shared" si="7"/>
        <v>0</v>
      </c>
      <c r="C43" s="24">
        <f t="shared" si="8"/>
        <v>0</v>
      </c>
      <c r="D43" s="24"/>
      <c r="E43" s="24"/>
      <c r="F43" s="24"/>
    </row>
    <row r="44" ht="18" customHeight="1" spans="1:6">
      <c r="A44" s="35" t="s">
        <v>106</v>
      </c>
      <c r="B44" s="24">
        <f t="shared" si="7"/>
        <v>0</v>
      </c>
      <c r="C44" s="24">
        <f t="shared" si="8"/>
        <v>0</v>
      </c>
      <c r="D44" s="24"/>
      <c r="E44" s="24"/>
      <c r="F44" s="24"/>
    </row>
    <row r="45" ht="18" customHeight="1" spans="1:6">
      <c r="A45" s="35" t="s">
        <v>107</v>
      </c>
      <c r="B45" s="24">
        <f t="shared" si="7"/>
        <v>0</v>
      </c>
      <c r="C45" s="24">
        <f t="shared" si="8"/>
        <v>0</v>
      </c>
      <c r="D45" s="24"/>
      <c r="E45" s="24"/>
      <c r="F45" s="24"/>
    </row>
    <row r="46" ht="18" customHeight="1" spans="1:6">
      <c r="A46" s="35" t="s">
        <v>108</v>
      </c>
      <c r="B46" s="24">
        <f t="shared" si="7"/>
        <v>0</v>
      </c>
      <c r="C46" s="24">
        <f t="shared" si="8"/>
        <v>0</v>
      </c>
      <c r="D46" s="24"/>
      <c r="E46" s="24"/>
      <c r="F46" s="24"/>
    </row>
    <row r="47" ht="18" customHeight="1" spans="1:6">
      <c r="A47" s="35" t="s">
        <v>109</v>
      </c>
      <c r="B47" s="24">
        <f t="shared" si="7"/>
        <v>0</v>
      </c>
      <c r="C47" s="24">
        <f t="shared" si="8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9">SUM(B49:B59)</f>
        <v>0</v>
      </c>
      <c r="C48" s="24">
        <f t="shared" ref="C48" si="10">SUM(C49:C59)</f>
        <v>0</v>
      </c>
      <c r="D48" s="24">
        <f t="shared" ref="D48" si="11">SUM(D49:D59)</f>
        <v>0</v>
      </c>
      <c r="E48" s="24">
        <f t="shared" ref="E48" si="12">SUM(E49:E59)</f>
        <v>0</v>
      </c>
      <c r="F48" s="24">
        <f t="shared" ref="F48" si="13">SUM(F49:F59)</f>
        <v>0</v>
      </c>
    </row>
    <row r="49" ht="18" customHeight="1" spans="1:6">
      <c r="A49" s="35" t="s">
        <v>111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5" t="s">
        <v>112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5" t="s">
        <v>113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5" t="s">
        <v>114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5" t="s">
        <v>115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5" t="s">
        <v>116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5" t="s">
        <v>117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5" t="s">
        <v>118</v>
      </c>
      <c r="B56" s="24">
        <f t="shared" si="14"/>
        <v>0</v>
      </c>
      <c r="C56" s="37">
        <f t="shared" si="15"/>
        <v>0</v>
      </c>
      <c r="D56" s="37"/>
      <c r="E56" s="37"/>
      <c r="F56" s="24"/>
    </row>
    <row r="57" ht="18" customHeight="1" spans="1:6">
      <c r="A57" s="35" t="s">
        <v>119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5" t="s">
        <v>120</v>
      </c>
      <c r="B58" s="24">
        <f t="shared" si="14"/>
        <v>0</v>
      </c>
      <c r="C58" s="37">
        <f t="shared" si="15"/>
        <v>0</v>
      </c>
      <c r="D58" s="37"/>
      <c r="E58" s="37"/>
      <c r="F58" s="24"/>
    </row>
    <row r="59" ht="18" customHeight="1" spans="1:6">
      <c r="A59" s="35" t="s">
        <v>121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8" t="s">
        <v>122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5" t="s">
        <v>123</v>
      </c>
      <c r="B61" s="24">
        <f t="shared" ref="B61:B64" si="17">C61+F61</f>
        <v>0</v>
      </c>
      <c r="C61" s="37">
        <f t="shared" ref="C61:C64" si="18">SUM(D61:E61)</f>
        <v>0</v>
      </c>
      <c r="D61" s="37"/>
      <c r="E61" s="37"/>
      <c r="F61" s="24"/>
    </row>
    <row r="62" ht="18" customHeight="1" spans="1:6">
      <c r="A62" s="35" t="s">
        <v>124</v>
      </c>
      <c r="B62" s="24">
        <f t="shared" si="17"/>
        <v>0</v>
      </c>
      <c r="C62" s="37">
        <f t="shared" si="18"/>
        <v>0</v>
      </c>
      <c r="D62" s="37"/>
      <c r="E62" s="37"/>
      <c r="F62" s="24"/>
    </row>
    <row r="63" ht="18" customHeight="1" spans="1:6">
      <c r="A63" s="35" t="s">
        <v>125</v>
      </c>
      <c r="B63" s="24">
        <f t="shared" si="17"/>
        <v>0</v>
      </c>
      <c r="C63" s="37">
        <f t="shared" si="18"/>
        <v>0</v>
      </c>
      <c r="D63" s="37"/>
      <c r="E63" s="37"/>
      <c r="F63" s="24"/>
    </row>
    <row r="64" ht="18" customHeight="1" spans="1:6">
      <c r="A64" s="35" t="s">
        <v>126</v>
      </c>
      <c r="B64" s="24">
        <f t="shared" si="17"/>
        <v>0</v>
      </c>
      <c r="C64" s="37">
        <f t="shared" si="18"/>
        <v>0</v>
      </c>
      <c r="D64" s="37"/>
      <c r="E64" s="37"/>
      <c r="F64" s="24"/>
    </row>
    <row r="65" ht="27" spans="1:6">
      <c r="A65" s="34" t="s">
        <v>127</v>
      </c>
      <c r="B65" s="24">
        <f t="shared" ref="B65" si="19">SUM(B66:B77)</f>
        <v>0</v>
      </c>
      <c r="C65" s="36">
        <f t="shared" ref="C65" si="20">SUM(C66:C77)</f>
        <v>0</v>
      </c>
      <c r="D65" s="36">
        <f t="shared" ref="D65" si="21">SUM(D66:D77)</f>
        <v>0</v>
      </c>
      <c r="E65" s="36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5" t="s">
        <v>128</v>
      </c>
      <c r="B66" s="24">
        <f t="shared" ref="B66:B70" si="24">C66+F66</f>
        <v>0</v>
      </c>
      <c r="C66" s="37">
        <f t="shared" ref="C66:C70" si="25">SUM(D66:E66)</f>
        <v>0</v>
      </c>
      <c r="D66" s="37"/>
      <c r="E66" s="37"/>
      <c r="F66" s="24"/>
    </row>
    <row r="67" ht="18" customHeight="1" spans="1:6">
      <c r="A67" s="35" t="s">
        <v>129</v>
      </c>
      <c r="B67" s="24">
        <f t="shared" si="24"/>
        <v>0</v>
      </c>
      <c r="C67" s="37">
        <f t="shared" si="25"/>
        <v>0</v>
      </c>
      <c r="D67" s="37"/>
      <c r="E67" s="37"/>
      <c r="F67" s="24"/>
    </row>
    <row r="68" ht="18" customHeight="1" spans="1:6">
      <c r="A68" s="35" t="s">
        <v>130</v>
      </c>
      <c r="B68" s="24">
        <f t="shared" si="24"/>
        <v>0</v>
      </c>
      <c r="C68" s="37">
        <f t="shared" si="25"/>
        <v>0</v>
      </c>
      <c r="D68" s="37"/>
      <c r="E68" s="37"/>
      <c r="F68" s="24"/>
    </row>
    <row r="69" ht="18" customHeight="1" spans="1:6">
      <c r="A69" s="35" t="s">
        <v>131</v>
      </c>
      <c r="B69" s="24">
        <f t="shared" si="24"/>
        <v>0</v>
      </c>
      <c r="C69" s="37">
        <f t="shared" si="25"/>
        <v>0</v>
      </c>
      <c r="D69" s="37"/>
      <c r="E69" s="37"/>
      <c r="F69" s="24"/>
    </row>
    <row r="70" ht="18" customHeight="1" spans="1:6">
      <c r="A70" s="35" t="s">
        <v>132</v>
      </c>
      <c r="B70" s="24">
        <f t="shared" si="24"/>
        <v>0</v>
      </c>
      <c r="C70" s="37">
        <f t="shared" si="25"/>
        <v>0</v>
      </c>
      <c r="D70" s="37"/>
      <c r="E70" s="37"/>
      <c r="F70" s="24"/>
    </row>
    <row r="71" ht="18" customHeight="1" spans="1:6">
      <c r="A71" s="35" t="s">
        <v>133</v>
      </c>
      <c r="B71" s="24">
        <f t="shared" ref="B71:B111" si="26">C71+F71</f>
        <v>0</v>
      </c>
      <c r="C71" s="37">
        <f t="shared" ref="C71:C111" si="27">SUM(D71:E71)</f>
        <v>0</v>
      </c>
      <c r="D71" s="37"/>
      <c r="E71" s="37"/>
      <c r="F71" s="24"/>
    </row>
    <row r="72" ht="18" customHeight="1" spans="1:6">
      <c r="A72" s="35" t="s">
        <v>134</v>
      </c>
      <c r="B72" s="24">
        <f t="shared" si="26"/>
        <v>0</v>
      </c>
      <c r="C72" s="37">
        <f t="shared" si="27"/>
        <v>0</v>
      </c>
      <c r="D72" s="37"/>
      <c r="E72" s="37"/>
      <c r="F72" s="24"/>
    </row>
    <row r="73" ht="18" customHeight="1" spans="1:6">
      <c r="A73" s="35" t="s">
        <v>135</v>
      </c>
      <c r="B73" s="24">
        <f t="shared" si="26"/>
        <v>0</v>
      </c>
      <c r="C73" s="37">
        <f t="shared" si="27"/>
        <v>0</v>
      </c>
      <c r="D73" s="37"/>
      <c r="E73" s="37"/>
      <c r="F73" s="24"/>
    </row>
    <row r="74" ht="18" customHeight="1" spans="1:6">
      <c r="A74" s="35" t="s">
        <v>136</v>
      </c>
      <c r="B74" s="24">
        <f t="shared" si="26"/>
        <v>0</v>
      </c>
      <c r="C74" s="37">
        <f t="shared" si="27"/>
        <v>0</v>
      </c>
      <c r="D74" s="37"/>
      <c r="E74" s="37"/>
      <c r="F74" s="24"/>
    </row>
    <row r="75" ht="18" customHeight="1" spans="1:6">
      <c r="A75" s="35" t="s">
        <v>137</v>
      </c>
      <c r="B75" s="24">
        <f t="shared" si="26"/>
        <v>0</v>
      </c>
      <c r="C75" s="37">
        <f t="shared" si="27"/>
        <v>0</v>
      </c>
      <c r="D75" s="37"/>
      <c r="E75" s="37"/>
      <c r="F75" s="24"/>
    </row>
    <row r="76" ht="18" customHeight="1" spans="1:6">
      <c r="A76" s="35" t="s">
        <v>138</v>
      </c>
      <c r="B76" s="24">
        <f t="shared" si="26"/>
        <v>0</v>
      </c>
      <c r="C76" s="37">
        <f t="shared" si="27"/>
        <v>0</v>
      </c>
      <c r="D76" s="37"/>
      <c r="E76" s="37"/>
      <c r="F76" s="24"/>
    </row>
    <row r="77" ht="18" customHeight="1" spans="1:6">
      <c r="A77" s="35" t="s">
        <v>139</v>
      </c>
      <c r="B77" s="24">
        <f t="shared" si="26"/>
        <v>0</v>
      </c>
      <c r="C77" s="37">
        <f t="shared" si="27"/>
        <v>0</v>
      </c>
      <c r="D77" s="37"/>
      <c r="E77" s="37"/>
      <c r="F77" s="24"/>
    </row>
    <row r="78" ht="18" customHeight="1" spans="1:6">
      <c r="A78" s="34" t="s">
        <v>140</v>
      </c>
      <c r="B78" s="24">
        <f t="shared" ref="B78" si="28">SUM(B79:B94)</f>
        <v>0</v>
      </c>
      <c r="C78" s="36">
        <f t="shared" ref="C78" si="29">SUM(C79:C94)</f>
        <v>0</v>
      </c>
      <c r="D78" s="36">
        <f t="shared" ref="D78" si="30">SUM(D79:D94)</f>
        <v>0</v>
      </c>
      <c r="E78" s="36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5" t="s">
        <v>128</v>
      </c>
      <c r="B79" s="24">
        <f t="shared" ref="B79:B94" si="33">C79+F79</f>
        <v>0</v>
      </c>
      <c r="C79" s="37">
        <f t="shared" ref="C79:C94" si="34">SUM(D79:E79)</f>
        <v>0</v>
      </c>
      <c r="D79" s="37"/>
      <c r="E79" s="37"/>
      <c r="F79" s="24"/>
    </row>
    <row r="80" ht="18" customHeight="1" spans="1:6">
      <c r="A80" s="35" t="s">
        <v>129</v>
      </c>
      <c r="B80" s="24">
        <f t="shared" si="33"/>
        <v>0</v>
      </c>
      <c r="C80" s="37">
        <f t="shared" si="34"/>
        <v>0</v>
      </c>
      <c r="D80" s="37"/>
      <c r="E80" s="37"/>
      <c r="F80" s="24"/>
    </row>
    <row r="81" ht="18" customHeight="1" spans="1:6">
      <c r="A81" s="35" t="s">
        <v>130</v>
      </c>
      <c r="B81" s="24">
        <f t="shared" si="33"/>
        <v>0</v>
      </c>
      <c r="C81" s="37">
        <f t="shared" si="34"/>
        <v>0</v>
      </c>
      <c r="D81" s="37"/>
      <c r="E81" s="37"/>
      <c r="F81" s="24"/>
    </row>
    <row r="82" ht="18" customHeight="1" spans="1:6">
      <c r="A82" s="35" t="s">
        <v>131</v>
      </c>
      <c r="B82" s="24">
        <f t="shared" si="33"/>
        <v>0</v>
      </c>
      <c r="C82" s="37">
        <f t="shared" si="34"/>
        <v>0</v>
      </c>
      <c r="D82" s="37"/>
      <c r="E82" s="37"/>
      <c r="F82" s="24"/>
    </row>
    <row r="83" ht="18" customHeight="1" spans="1:6">
      <c r="A83" s="35" t="s">
        <v>132</v>
      </c>
      <c r="B83" s="24">
        <f t="shared" si="33"/>
        <v>0</v>
      </c>
      <c r="C83" s="37">
        <f t="shared" si="34"/>
        <v>0</v>
      </c>
      <c r="D83" s="37"/>
      <c r="E83" s="37"/>
      <c r="F83" s="24"/>
    </row>
    <row r="84" ht="18" customHeight="1" spans="1:6">
      <c r="A84" s="35" t="s">
        <v>133</v>
      </c>
      <c r="B84" s="24">
        <f t="shared" si="33"/>
        <v>0</v>
      </c>
      <c r="C84" s="37">
        <f t="shared" si="34"/>
        <v>0</v>
      </c>
      <c r="D84" s="37"/>
      <c r="E84" s="37"/>
      <c r="F84" s="24"/>
    </row>
    <row r="85" ht="18" customHeight="1" spans="1:6">
      <c r="A85" s="35" t="s">
        <v>134</v>
      </c>
      <c r="B85" s="24">
        <f t="shared" si="33"/>
        <v>0</v>
      </c>
      <c r="C85" s="37">
        <f t="shared" si="34"/>
        <v>0</v>
      </c>
      <c r="D85" s="37"/>
      <c r="E85" s="37"/>
      <c r="F85" s="24"/>
    </row>
    <row r="86" ht="18" customHeight="1" spans="1:6">
      <c r="A86" s="35" t="s">
        <v>141</v>
      </c>
      <c r="B86" s="24">
        <f t="shared" si="33"/>
        <v>0</v>
      </c>
      <c r="C86" s="37">
        <f t="shared" si="34"/>
        <v>0</v>
      </c>
      <c r="D86" s="37"/>
      <c r="E86" s="37"/>
      <c r="F86" s="24"/>
    </row>
    <row r="87" ht="18" customHeight="1" spans="1:6">
      <c r="A87" s="35" t="s">
        <v>142</v>
      </c>
      <c r="B87" s="24">
        <f t="shared" si="33"/>
        <v>0</v>
      </c>
      <c r="C87" s="37">
        <f t="shared" si="34"/>
        <v>0</v>
      </c>
      <c r="D87" s="37"/>
      <c r="E87" s="37"/>
      <c r="F87" s="24"/>
    </row>
    <row r="88" ht="18" customHeight="1" spans="1:6">
      <c r="A88" s="35" t="s">
        <v>143</v>
      </c>
      <c r="B88" s="24">
        <f t="shared" si="33"/>
        <v>0</v>
      </c>
      <c r="C88" s="37">
        <f t="shared" si="34"/>
        <v>0</v>
      </c>
      <c r="D88" s="37"/>
      <c r="E88" s="37"/>
      <c r="F88" s="24"/>
    </row>
    <row r="89" ht="18" customHeight="1" spans="1:6">
      <c r="A89" s="35" t="s">
        <v>144</v>
      </c>
      <c r="B89" s="24">
        <f t="shared" si="33"/>
        <v>0</v>
      </c>
      <c r="C89" s="37">
        <f t="shared" si="34"/>
        <v>0</v>
      </c>
      <c r="D89" s="37"/>
      <c r="E89" s="37"/>
      <c r="F89" s="24"/>
    </row>
    <row r="90" ht="18" customHeight="1" spans="1:6">
      <c r="A90" s="35" t="s">
        <v>135</v>
      </c>
      <c r="B90" s="24">
        <f t="shared" si="33"/>
        <v>0</v>
      </c>
      <c r="C90" s="37">
        <f t="shared" si="34"/>
        <v>0</v>
      </c>
      <c r="D90" s="37"/>
      <c r="E90" s="37"/>
      <c r="F90" s="24"/>
    </row>
    <row r="91" ht="18" customHeight="1" spans="1:6">
      <c r="A91" s="35" t="s">
        <v>136</v>
      </c>
      <c r="B91" s="24">
        <f t="shared" si="33"/>
        <v>0</v>
      </c>
      <c r="C91" s="37">
        <f t="shared" si="34"/>
        <v>0</v>
      </c>
      <c r="D91" s="37"/>
      <c r="E91" s="37"/>
      <c r="F91" s="24"/>
    </row>
    <row r="92" ht="18" customHeight="1" spans="1:6">
      <c r="A92" s="35" t="s">
        <v>137</v>
      </c>
      <c r="B92" s="24">
        <f t="shared" si="33"/>
        <v>0</v>
      </c>
      <c r="C92" s="37">
        <f t="shared" si="34"/>
        <v>0</v>
      </c>
      <c r="D92" s="37"/>
      <c r="E92" s="37"/>
      <c r="F92" s="24"/>
    </row>
    <row r="93" ht="18" customHeight="1" spans="1:6">
      <c r="A93" s="35" t="s">
        <v>138</v>
      </c>
      <c r="B93" s="24">
        <f t="shared" si="33"/>
        <v>0</v>
      </c>
      <c r="C93" s="37">
        <f t="shared" si="34"/>
        <v>0</v>
      </c>
      <c r="D93" s="37"/>
      <c r="E93" s="37"/>
      <c r="F93" s="24"/>
    </row>
    <row r="94" ht="18" customHeight="1" spans="1:6">
      <c r="A94" s="35" t="s">
        <v>145</v>
      </c>
      <c r="B94" s="24">
        <f t="shared" si="33"/>
        <v>0</v>
      </c>
      <c r="C94" s="37">
        <f t="shared" si="34"/>
        <v>0</v>
      </c>
      <c r="D94" s="37"/>
      <c r="E94" s="37"/>
      <c r="F94" s="24"/>
    </row>
    <row r="95" ht="27" spans="1:6">
      <c r="A95" s="34" t="s">
        <v>146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5" t="s">
        <v>147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5" t="s">
        <v>148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8" t="s">
        <v>149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5" t="s">
        <v>147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150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151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152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148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153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5" t="s">
        <v>154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5" t="s">
        <v>155</v>
      </c>
      <c r="B106" s="24">
        <f t="shared" si="52"/>
        <v>0</v>
      </c>
      <c r="C106" s="37">
        <f t="shared" si="53"/>
        <v>0</v>
      </c>
      <c r="D106" s="37"/>
      <c r="E106" s="37"/>
      <c r="F106" s="24"/>
    </row>
    <row r="107" ht="18" customHeight="1" spans="1:6">
      <c r="A107" s="34" t="s">
        <v>156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5" t="s">
        <v>157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158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159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160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59">B6+B20+B48+B60+B65+B78+B95+B98+B104+B107</f>
        <v>536.78</v>
      </c>
      <c r="C112" s="24">
        <f t="shared" si="59"/>
        <v>536.78</v>
      </c>
      <c r="D112" s="24">
        <f t="shared" si="59"/>
        <v>536.78</v>
      </c>
      <c r="E112" s="24">
        <f t="shared" si="59"/>
        <v>0</v>
      </c>
      <c r="F112" s="24">
        <f t="shared" si="59"/>
        <v>0</v>
      </c>
    </row>
    <row r="113" spans="1:6">
      <c r="A113" s="40" t="s">
        <v>161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33" workbookViewId="0">
      <selection activeCell="E72" sqref="E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25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29</v>
      </c>
      <c r="D4" s="23" t="s">
        <v>58</v>
      </c>
      <c r="E4" s="23" t="s">
        <v>59</v>
      </c>
      <c r="F4" s="23"/>
    </row>
    <row r="5" ht="18" customHeight="1" spans="1:6">
      <c r="A5" s="34" t="s">
        <v>162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163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24">
        <v>536.78</v>
      </c>
      <c r="C36" s="24">
        <v>536.78</v>
      </c>
      <c r="D36" s="24">
        <v>536.78</v>
      </c>
      <c r="E36" s="24"/>
      <c r="F36" s="24"/>
    </row>
    <row r="37" ht="18" customHeight="1" spans="1:6">
      <c r="A37" s="35" t="s">
        <v>175</v>
      </c>
      <c r="B37" s="24">
        <v>536.78</v>
      </c>
      <c r="C37" s="24">
        <v>536.78</v>
      </c>
      <c r="D37" s="24">
        <v>536.78</v>
      </c>
      <c r="E37" s="24"/>
      <c r="F37" s="24"/>
    </row>
    <row r="38" ht="18" customHeight="1" spans="1:6">
      <c r="A38" s="35" t="s">
        <v>176</v>
      </c>
      <c r="B38" s="24"/>
      <c r="C38" s="24"/>
      <c r="D38" s="24"/>
      <c r="E38" s="24"/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8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8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8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8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>
        <v>536.78</v>
      </c>
      <c r="D72" s="24">
        <v>536.78</v>
      </c>
      <c r="E72" s="24">
        <v>536.78</v>
      </c>
      <c r="F72" s="24"/>
    </row>
    <row r="73" spans="1:6">
      <c r="A73" s="40" t="s">
        <v>161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5" sqref="B15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29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1B521C68E763427081D9D841D11283E0</vt:lpwstr>
  </property>
</Properties>
</file>